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J23" i="1"/>
  <c r="L23" i="1"/>
  <c r="O23" i="1"/>
  <c r="P23" i="1"/>
  <c r="R23" i="1"/>
  <c r="T23" i="1"/>
  <c r="W23" i="1"/>
  <c r="AA23" i="1"/>
  <c r="AB23" i="1"/>
  <c r="AC23" i="1"/>
  <c r="AD23" i="1"/>
  <c r="AH23" i="1"/>
  <c r="AN23" i="1"/>
  <c r="AP23" i="1"/>
  <c r="AQ23" i="1"/>
  <c r="AR23" i="1"/>
  <c r="AS23" i="1"/>
  <c r="AW23" i="1"/>
  <c r="D15" i="1"/>
  <c r="E15" i="1"/>
  <c r="G15" i="1"/>
  <c r="J15" i="1"/>
  <c r="L15" i="1"/>
  <c r="P15" i="1"/>
  <c r="T15" i="1"/>
  <c r="W15" i="1"/>
  <c r="AA15" i="1"/>
  <c r="AC15" i="1"/>
  <c r="AH15" i="1"/>
  <c r="AN15" i="1"/>
  <c r="AP15" i="1"/>
  <c r="AQ15" i="1"/>
  <c r="AR15" i="1"/>
  <c r="AS15" i="1"/>
  <c r="AW15" i="1"/>
  <c r="D7" i="1"/>
  <c r="E7" i="1"/>
  <c r="F7" i="1"/>
  <c r="G7" i="1"/>
  <c r="J7" i="1"/>
  <c r="L7" i="1"/>
  <c r="P7" i="1"/>
  <c r="T7" i="1"/>
  <c r="W7" i="1"/>
  <c r="AA7" i="1"/>
  <c r="AB7" i="1"/>
  <c r="AC7" i="1"/>
  <c r="AD7" i="1"/>
  <c r="AH7" i="1"/>
  <c r="AN7" i="1"/>
  <c r="AP7" i="1"/>
  <c r="AQ7" i="1"/>
  <c r="AR7" i="1"/>
  <c r="AS7" i="1"/>
  <c r="AT7" i="1"/>
  <c r="AW7" i="1"/>
</calcChain>
</file>

<file path=xl/sharedStrings.xml><?xml version="1.0" encoding="utf-8"?>
<sst xmlns="http://schemas.openxmlformats.org/spreadsheetml/2006/main" count="486" uniqueCount="69">
  <si>
    <t>Monitoreo 6 de octubre</t>
  </si>
  <si>
    <t>Aguas arriba</t>
  </si>
  <si>
    <t>Aguas abajo</t>
  </si>
  <si>
    <t>Aceites y Grasas</t>
  </si>
  <si>
    <t>Alcalinidad Fenolftaleina</t>
  </si>
  <si>
    <t>Alcalinidad Total (CaCO3)</t>
  </si>
  <si>
    <t>Aluminio</t>
  </si>
  <si>
    <t>Arsénico</t>
  </si>
  <si>
    <t>Bario</t>
  </si>
  <si>
    <t>Berilio</t>
  </si>
  <si>
    <t>Boro</t>
  </si>
  <si>
    <t>Cadmio</t>
  </si>
  <si>
    <t>Calcio</t>
  </si>
  <si>
    <t xml:space="preserve">Cinc </t>
  </si>
  <si>
    <t xml:space="preserve">Cobalto </t>
  </si>
  <si>
    <t xml:space="preserve">Cobre </t>
  </si>
  <si>
    <t xml:space="preserve">Conductividad a 25 °C </t>
  </si>
  <si>
    <t xml:space="preserve">Cromo </t>
  </si>
  <si>
    <t xml:space="preserve">DBO5 a 20°C </t>
  </si>
  <si>
    <t xml:space="preserve">Fosfato (como P) </t>
  </si>
  <si>
    <t xml:space="preserve">Fósforo </t>
  </si>
  <si>
    <t xml:space="preserve">Hidrocarburos Totales </t>
  </si>
  <si>
    <t xml:space="preserve">Hierro </t>
  </si>
  <si>
    <t xml:space="preserve">Litio </t>
  </si>
  <si>
    <t xml:space="preserve">Magnesio </t>
  </si>
  <si>
    <t xml:space="preserve">Manganeso </t>
  </si>
  <si>
    <t xml:space="preserve">Mercurio </t>
  </si>
  <si>
    <t xml:space="preserve">Molibdeno </t>
  </si>
  <si>
    <t xml:space="preserve">Niquel </t>
  </si>
  <si>
    <t xml:space="preserve">Nitrógeno de Nitrato </t>
  </si>
  <si>
    <t xml:space="preserve">Nitrógeno de Nitrito </t>
  </si>
  <si>
    <t xml:space="preserve">Nitrógeno Organico </t>
  </si>
  <si>
    <t xml:space="preserve">Plata </t>
  </si>
  <si>
    <t xml:space="preserve">Plomo </t>
  </si>
  <si>
    <t xml:space="preserve">Selenio </t>
  </si>
  <si>
    <t xml:space="preserve">Sólidos Suspendidos Totales </t>
  </si>
  <si>
    <t xml:space="preserve">Sólidos Totales Disueltos </t>
  </si>
  <si>
    <t xml:space="preserve">Sulfato </t>
  </si>
  <si>
    <t xml:space="preserve">Vanadio </t>
  </si>
  <si>
    <t>mg/l</t>
  </si>
  <si>
    <t>uS/cm</t>
  </si>
  <si>
    <t>&lt;14</t>
  </si>
  <si>
    <t>&lt;2</t>
  </si>
  <si>
    <t>Amoniaco</t>
  </si>
  <si>
    <t>&lt;0,01</t>
  </si>
  <si>
    <t>Escandio</t>
  </si>
  <si>
    <t>Estroncio</t>
  </si>
  <si>
    <t>Estaño</t>
  </si>
  <si>
    <t>&lt;0,1</t>
  </si>
  <si>
    <t>&lt;0,2</t>
  </si>
  <si>
    <t>Galio</t>
  </si>
  <si>
    <t>Germanio</t>
  </si>
  <si>
    <t>&lt;5</t>
  </si>
  <si>
    <t>&lt;0,0005</t>
  </si>
  <si>
    <t>&lt;0,02</t>
  </si>
  <si>
    <t>Nitrogeno Kjeldahl</t>
  </si>
  <si>
    <t>&lt;0,001</t>
  </si>
  <si>
    <t>Potasio</t>
  </si>
  <si>
    <t>Sulfato como (S)</t>
  </si>
  <si>
    <t>Talio</t>
  </si>
  <si>
    <t>Teluro</t>
  </si>
  <si>
    <t>Thorio</t>
  </si>
  <si>
    <t>Titanio</t>
  </si>
  <si>
    <t>Uranio</t>
  </si>
  <si>
    <t>&lt;1</t>
  </si>
  <si>
    <t>Monitoreo 12 de octubre</t>
  </si>
  <si>
    <t>&lt;0,03</t>
  </si>
  <si>
    <t>Monitoreo 18 de octubre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</si>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</sst>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"/>
  <sheetViews>
    <sheetView tabSelected="1" topLeftCell="A13" workbookViewId="0">
      <selection activeCell="D26" sqref="D26"/>
    </sheetView>
  </sheetViews>
  <sheetFormatPr baseColWidth="10" defaultRowHeight="15" x14ac:dyDescent="0.25"/>
  <cols>
    <col min="1" max="1" width="15" customWidth="1"/>
  </cols>
  <sheetData>
    <row r="1" spans="1:51" ht="15.75" thickBot="1" x14ac:dyDescent="0.3"/>
    <row r="2" spans="1:51" ht="15.75" thickBot="1" x14ac:dyDescent="0.3">
      <c r="A2" s="7" t="s">
        <v>0</v>
      </c>
      <c r="B2" s="8"/>
    </row>
    <row r="3" spans="1:51" ht="45" x14ac:dyDescent="0.25">
      <c r="A3" s="5"/>
      <c r="B3" s="6" t="s">
        <v>3</v>
      </c>
      <c r="C3" s="1" t="s">
        <v>4</v>
      </c>
      <c r="D3" s="1" t="s">
        <v>5</v>
      </c>
      <c r="E3" s="1" t="s">
        <v>6</v>
      </c>
      <c r="F3" s="1" t="s">
        <v>43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45</v>
      </c>
      <c r="T3" s="1" t="s">
        <v>46</v>
      </c>
      <c r="U3" s="1" t="s">
        <v>47</v>
      </c>
      <c r="V3" s="1" t="s">
        <v>19</v>
      </c>
      <c r="W3" s="1" t="s">
        <v>20</v>
      </c>
      <c r="X3" s="1" t="s">
        <v>50</v>
      </c>
      <c r="Y3" s="1" t="s">
        <v>51</v>
      </c>
      <c r="Z3" s="1" t="s">
        <v>21</v>
      </c>
      <c r="AA3" s="1" t="s">
        <v>22</v>
      </c>
      <c r="AB3" s="1" t="s">
        <v>23</v>
      </c>
      <c r="AC3" s="1" t="s">
        <v>24</v>
      </c>
      <c r="AD3" s="1" t="s">
        <v>25</v>
      </c>
      <c r="AE3" s="1" t="s">
        <v>26</v>
      </c>
      <c r="AF3" s="1" t="s">
        <v>27</v>
      </c>
      <c r="AG3" s="1" t="s">
        <v>28</v>
      </c>
      <c r="AH3" s="1" t="s">
        <v>29</v>
      </c>
      <c r="AI3" s="1" t="s">
        <v>30</v>
      </c>
      <c r="AJ3" s="1" t="s">
        <v>55</v>
      </c>
      <c r="AK3" s="1" t="s">
        <v>31</v>
      </c>
      <c r="AL3" s="1" t="s">
        <v>32</v>
      </c>
      <c r="AM3" s="1" t="s">
        <v>33</v>
      </c>
      <c r="AN3" s="1" t="s">
        <v>57</v>
      </c>
      <c r="AO3" s="1" t="s">
        <v>34</v>
      </c>
      <c r="AP3" s="1" t="s">
        <v>35</v>
      </c>
      <c r="AQ3" s="1" t="s">
        <v>36</v>
      </c>
      <c r="AR3" s="1" t="s">
        <v>37</v>
      </c>
      <c r="AS3" s="1" t="s">
        <v>58</v>
      </c>
      <c r="AT3" s="1" t="s">
        <v>59</v>
      </c>
      <c r="AU3" s="1" t="s">
        <v>60</v>
      </c>
      <c r="AV3" s="1" t="s">
        <v>61</v>
      </c>
      <c r="AW3" s="1" t="s">
        <v>62</v>
      </c>
      <c r="AX3" s="1" t="s">
        <v>63</v>
      </c>
      <c r="AY3" s="1" t="s">
        <v>38</v>
      </c>
    </row>
    <row r="4" spans="1:51" x14ac:dyDescent="0.25">
      <c r="A4" s="4"/>
      <c r="B4" s="2" t="s">
        <v>39</v>
      </c>
      <c r="C4" s="2" t="s">
        <v>39</v>
      </c>
      <c r="D4" s="2" t="s">
        <v>39</v>
      </c>
      <c r="E4" s="2" t="s">
        <v>39</v>
      </c>
      <c r="F4" s="2" t="s">
        <v>39</v>
      </c>
      <c r="G4" s="2" t="s">
        <v>39</v>
      </c>
      <c r="H4" s="2" t="s">
        <v>39</v>
      </c>
      <c r="I4" s="2" t="s">
        <v>39</v>
      </c>
      <c r="J4" s="2" t="s">
        <v>39</v>
      </c>
      <c r="K4" s="2" t="s">
        <v>39</v>
      </c>
      <c r="L4" s="2" t="s">
        <v>39</v>
      </c>
      <c r="M4" s="2" t="s">
        <v>39</v>
      </c>
      <c r="N4" s="2" t="s">
        <v>39</v>
      </c>
      <c r="O4" s="2" t="s">
        <v>39</v>
      </c>
      <c r="P4" s="2" t="s">
        <v>40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s="2" t="s">
        <v>39</v>
      </c>
      <c r="W4" s="2" t="s">
        <v>39</v>
      </c>
      <c r="X4" s="2" t="s">
        <v>39</v>
      </c>
      <c r="Y4" s="2" t="s">
        <v>39</v>
      </c>
      <c r="Z4" s="2" t="s">
        <v>39</v>
      </c>
      <c r="AA4" s="2" t="s">
        <v>39</v>
      </c>
      <c r="AB4" s="2" t="s">
        <v>39</v>
      </c>
      <c r="AC4" s="2" t="s">
        <v>39</v>
      </c>
      <c r="AD4" s="2" t="s">
        <v>39</v>
      </c>
      <c r="AE4" s="2" t="s">
        <v>39</v>
      </c>
      <c r="AF4" s="2" t="s">
        <v>39</v>
      </c>
      <c r="AG4" s="2" t="s">
        <v>39</v>
      </c>
      <c r="AH4" s="2" t="s">
        <v>39</v>
      </c>
      <c r="AI4" s="2" t="s">
        <v>39</v>
      </c>
      <c r="AJ4" s="2" t="s">
        <v>39</v>
      </c>
      <c r="AK4" s="2" t="s">
        <v>39</v>
      </c>
      <c r="AL4" s="2" t="s">
        <v>39</v>
      </c>
      <c r="AM4" s="2" t="s">
        <v>39</v>
      </c>
      <c r="AN4" s="2" t="s">
        <v>39</v>
      </c>
      <c r="AO4" s="2" t="s">
        <v>39</v>
      </c>
      <c r="AP4" s="2" t="s">
        <v>39</v>
      </c>
      <c r="AQ4" s="2" t="s">
        <v>39</v>
      </c>
      <c r="AR4" s="2" t="s">
        <v>39</v>
      </c>
      <c r="AS4" s="2" t="s">
        <v>39</v>
      </c>
      <c r="AT4" s="2" t="s">
        <v>39</v>
      </c>
      <c r="AU4" s="2" t="s">
        <v>39</v>
      </c>
      <c r="AV4" s="2" t="s">
        <v>39</v>
      </c>
      <c r="AW4" s="2" t="s">
        <v>39</v>
      </c>
      <c r="AX4" s="2" t="s">
        <v>39</v>
      </c>
      <c r="AY4" s="2" t="s">
        <v>39</v>
      </c>
    </row>
    <row r="5" spans="1:51" x14ac:dyDescent="0.25">
      <c r="A5" s="3" t="s">
        <v>1</v>
      </c>
      <c r="B5" s="3" t="s">
        <v>41</v>
      </c>
      <c r="C5" s="3" t="s">
        <v>42</v>
      </c>
      <c r="D5" s="3">
        <v>103.2</v>
      </c>
      <c r="E5" s="3">
        <v>3.29</v>
      </c>
      <c r="F5" s="3">
        <v>0.05</v>
      </c>
      <c r="G5" s="3">
        <v>1.2999999999999999E-2</v>
      </c>
      <c r="H5" s="3" t="s">
        <v>44</v>
      </c>
      <c r="I5" s="3" t="s">
        <v>44</v>
      </c>
      <c r="J5" s="3">
        <v>0.34</v>
      </c>
      <c r="K5" s="3" t="s">
        <v>44</v>
      </c>
      <c r="L5" s="3">
        <v>144</v>
      </c>
      <c r="M5" s="3" t="s">
        <v>44</v>
      </c>
      <c r="N5" s="3" t="s">
        <v>44</v>
      </c>
      <c r="O5" s="3" t="s">
        <v>44</v>
      </c>
      <c r="P5" s="3">
        <v>1335</v>
      </c>
      <c r="Q5" s="3" t="s">
        <v>44</v>
      </c>
      <c r="R5" s="3" t="s">
        <v>42</v>
      </c>
      <c r="S5" s="3" t="s">
        <v>48</v>
      </c>
      <c r="T5" s="3">
        <v>1.1499999999999999</v>
      </c>
      <c r="U5" s="3" t="s">
        <v>44</v>
      </c>
      <c r="V5" s="3">
        <v>0.2</v>
      </c>
      <c r="W5" s="3">
        <v>0.3</v>
      </c>
      <c r="X5" s="3" t="s">
        <v>49</v>
      </c>
      <c r="Y5" s="3" t="s">
        <v>49</v>
      </c>
      <c r="Z5" s="3" t="s">
        <v>52</v>
      </c>
      <c r="AA5" s="3">
        <v>3.81</v>
      </c>
      <c r="AB5" s="3">
        <v>0.02</v>
      </c>
      <c r="AC5" s="3">
        <v>15.26</v>
      </c>
      <c r="AD5" s="3">
        <v>0.18</v>
      </c>
      <c r="AE5" s="3" t="s">
        <v>53</v>
      </c>
      <c r="AF5" s="3" t="s">
        <v>44</v>
      </c>
      <c r="AG5" s="3" t="s">
        <v>44</v>
      </c>
      <c r="AH5" s="3">
        <v>0.63</v>
      </c>
      <c r="AI5" s="3" t="s">
        <v>54</v>
      </c>
      <c r="AJ5" s="3" t="s">
        <v>49</v>
      </c>
      <c r="AK5" s="3" t="s">
        <v>48</v>
      </c>
      <c r="AL5" s="3" t="s">
        <v>44</v>
      </c>
      <c r="AM5" s="3" t="s">
        <v>44</v>
      </c>
      <c r="AN5" s="3">
        <v>4.01</v>
      </c>
      <c r="AO5" s="3" t="s">
        <v>56</v>
      </c>
      <c r="AP5" s="3">
        <v>112</v>
      </c>
      <c r="AQ5" s="3">
        <v>1197</v>
      </c>
      <c r="AR5" s="3">
        <v>303</v>
      </c>
      <c r="AS5" s="3">
        <v>101.5</v>
      </c>
      <c r="AT5" s="3">
        <v>0.03</v>
      </c>
      <c r="AU5" s="3" t="s">
        <v>49</v>
      </c>
      <c r="AV5" s="3" t="s">
        <v>49</v>
      </c>
      <c r="AW5" s="3">
        <v>0.15</v>
      </c>
      <c r="AX5" s="3" t="s">
        <v>64</v>
      </c>
      <c r="AY5" s="3" t="s">
        <v>48</v>
      </c>
    </row>
    <row r="6" spans="1:51" x14ac:dyDescent="0.25">
      <c r="A6" s="3" t="s">
        <v>2</v>
      </c>
      <c r="B6" s="3" t="s">
        <v>41</v>
      </c>
      <c r="C6" s="3" t="s">
        <v>42</v>
      </c>
      <c r="D6" s="3">
        <v>106.6</v>
      </c>
      <c r="E6" s="3">
        <v>3.71</v>
      </c>
      <c r="F6" s="3">
        <v>0.05</v>
      </c>
      <c r="G6" s="3">
        <v>0.01</v>
      </c>
      <c r="H6" s="3" t="s">
        <v>44</v>
      </c>
      <c r="I6" s="3" t="s">
        <v>44</v>
      </c>
      <c r="J6" s="3">
        <v>0.35</v>
      </c>
      <c r="K6" s="3" t="s">
        <v>44</v>
      </c>
      <c r="L6" s="3">
        <v>139</v>
      </c>
      <c r="M6" s="3" t="s">
        <v>44</v>
      </c>
      <c r="N6" s="3" t="s">
        <v>44</v>
      </c>
      <c r="O6" s="3" t="s">
        <v>44</v>
      </c>
      <c r="P6" s="3">
        <v>1305</v>
      </c>
      <c r="Q6" s="3" t="s">
        <v>44</v>
      </c>
      <c r="R6" s="3" t="s">
        <v>42</v>
      </c>
      <c r="S6" s="3" t="s">
        <v>48</v>
      </c>
      <c r="T6" s="3">
        <v>1.19</v>
      </c>
      <c r="U6" s="3" t="s">
        <v>44</v>
      </c>
      <c r="V6" s="3" t="s">
        <v>49</v>
      </c>
      <c r="W6" s="3">
        <v>0.7</v>
      </c>
      <c r="X6" s="3" t="s">
        <v>49</v>
      </c>
      <c r="Y6" s="3" t="s">
        <v>49</v>
      </c>
      <c r="Z6" s="3" t="s">
        <v>52</v>
      </c>
      <c r="AA6" s="3">
        <v>4.1500000000000004</v>
      </c>
      <c r="AB6" s="3">
        <v>0.02</v>
      </c>
      <c r="AC6" s="3">
        <v>14.78</v>
      </c>
      <c r="AD6" s="3">
        <v>0.19</v>
      </c>
      <c r="AE6" s="3" t="s">
        <v>53</v>
      </c>
      <c r="AF6" s="3" t="s">
        <v>44</v>
      </c>
      <c r="AG6" s="3" t="s">
        <v>44</v>
      </c>
      <c r="AH6" s="3">
        <v>0.82</v>
      </c>
      <c r="AI6" s="3" t="s">
        <v>54</v>
      </c>
      <c r="AJ6" s="3" t="s">
        <v>49</v>
      </c>
      <c r="AK6" s="3" t="s">
        <v>48</v>
      </c>
      <c r="AL6" s="3" t="s">
        <v>44</v>
      </c>
      <c r="AM6" s="3" t="s">
        <v>44</v>
      </c>
      <c r="AN6" s="3">
        <v>3.86</v>
      </c>
      <c r="AO6" s="3" t="s">
        <v>56</v>
      </c>
      <c r="AP6" s="3">
        <v>142</v>
      </c>
      <c r="AQ6" s="3">
        <v>1031</v>
      </c>
      <c r="AR6" s="3">
        <v>305</v>
      </c>
      <c r="AS6" s="3">
        <v>97</v>
      </c>
      <c r="AT6" s="3">
        <v>0.02</v>
      </c>
      <c r="AU6" s="3" t="s">
        <v>49</v>
      </c>
      <c r="AV6" s="3" t="s">
        <v>49</v>
      </c>
      <c r="AW6" s="3">
        <v>0.17</v>
      </c>
      <c r="AX6" s="3" t="s">
        <v>64</v>
      </c>
      <c r="AY6" s="3" t="s">
        <v>48</v>
      </c>
    </row>
    <row r="7" spans="1:51" x14ac:dyDescent="0.25">
      <c r="A7" s="3" t="s">
        <v>68</v>
      </c>
      <c r="B7" s="3">
        <v>0</v>
      </c>
      <c r="C7" s="3">
        <v>0</v>
      </c>
      <c r="D7" s="3">
        <f>D5-D6</f>
        <v>-3.3999999999999915</v>
      </c>
      <c r="E7" s="3">
        <f t="shared" ref="E7:AW7" si="0">E5-E6</f>
        <v>-0.41999999999999993</v>
      </c>
      <c r="F7" s="3">
        <f t="shared" si="0"/>
        <v>0</v>
      </c>
      <c r="G7" s="10">
        <f t="shared" si="0"/>
        <v>2.9999999999999992E-3</v>
      </c>
      <c r="H7" s="3">
        <v>0</v>
      </c>
      <c r="I7" s="3">
        <v>0</v>
      </c>
      <c r="J7" s="3">
        <f t="shared" si="0"/>
        <v>-9.9999999999999534E-3</v>
      </c>
      <c r="K7" s="3">
        <v>0</v>
      </c>
      <c r="L7" s="10">
        <f t="shared" si="0"/>
        <v>5</v>
      </c>
      <c r="M7" s="3">
        <v>0</v>
      </c>
      <c r="N7" s="3">
        <v>0</v>
      </c>
      <c r="O7" s="3">
        <v>0</v>
      </c>
      <c r="P7" s="10">
        <f t="shared" si="0"/>
        <v>30</v>
      </c>
      <c r="Q7" s="3">
        <v>0</v>
      </c>
      <c r="R7" s="3">
        <v>0</v>
      </c>
      <c r="S7" s="3">
        <v>0</v>
      </c>
      <c r="T7" s="3">
        <f t="shared" si="0"/>
        <v>-4.0000000000000036E-2</v>
      </c>
      <c r="U7" s="3">
        <v>0</v>
      </c>
      <c r="V7" s="3">
        <v>0</v>
      </c>
      <c r="W7" s="3">
        <f t="shared" si="0"/>
        <v>-0.39999999999999997</v>
      </c>
      <c r="X7" s="3">
        <v>0</v>
      </c>
      <c r="Y7" s="3">
        <v>0</v>
      </c>
      <c r="Z7" s="3">
        <v>0</v>
      </c>
      <c r="AA7" s="3">
        <f t="shared" si="0"/>
        <v>-0.3400000000000003</v>
      </c>
      <c r="AB7" s="3">
        <f t="shared" si="0"/>
        <v>0</v>
      </c>
      <c r="AC7" s="10">
        <f t="shared" si="0"/>
        <v>0.48000000000000043</v>
      </c>
      <c r="AD7" s="3">
        <f t="shared" si="0"/>
        <v>-1.0000000000000009E-2</v>
      </c>
      <c r="AE7" s="3">
        <v>0</v>
      </c>
      <c r="AF7" s="3">
        <v>0</v>
      </c>
      <c r="AG7" s="3">
        <v>0</v>
      </c>
      <c r="AH7" s="3">
        <f t="shared" si="0"/>
        <v>-0.18999999999999995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10">
        <f t="shared" si="0"/>
        <v>0.14999999999999991</v>
      </c>
      <c r="AO7" s="3">
        <v>0</v>
      </c>
      <c r="AP7" s="3">
        <f t="shared" si="0"/>
        <v>-30</v>
      </c>
      <c r="AQ7" s="10">
        <f t="shared" si="0"/>
        <v>166</v>
      </c>
      <c r="AR7" s="3">
        <f t="shared" si="0"/>
        <v>-2</v>
      </c>
      <c r="AS7" s="10">
        <f t="shared" si="0"/>
        <v>4.5</v>
      </c>
      <c r="AT7" s="10">
        <f t="shared" si="0"/>
        <v>9.9999999999999985E-3</v>
      </c>
      <c r="AU7" s="3">
        <v>0</v>
      </c>
      <c r="AV7" s="3">
        <v>0</v>
      </c>
      <c r="AW7" s="3">
        <f t="shared" si="0"/>
        <v>-2.0000000000000018E-2</v>
      </c>
      <c r="AX7" s="3">
        <v>0</v>
      </c>
      <c r="AY7" s="3">
        <v>0</v>
      </c>
    </row>
    <row r="8" spans="1:51" x14ac:dyDescent="0.25">
      <c r="A8" s="9"/>
    </row>
    <row r="9" spans="1:51" ht="15.75" thickBot="1" x14ac:dyDescent="0.3"/>
    <row r="10" spans="1:51" ht="15.75" thickBot="1" x14ac:dyDescent="0.3">
      <c r="A10" s="7" t="s">
        <v>65</v>
      </c>
      <c r="B10" s="8"/>
    </row>
    <row r="11" spans="1:51" ht="45" x14ac:dyDescent="0.25">
      <c r="A11" s="5"/>
      <c r="B11" s="6" t="s">
        <v>3</v>
      </c>
      <c r="C11" s="1" t="s">
        <v>4</v>
      </c>
      <c r="D11" s="1" t="s">
        <v>5</v>
      </c>
      <c r="E11" s="1" t="s">
        <v>6</v>
      </c>
      <c r="F11" s="1" t="s">
        <v>43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" t="s">
        <v>45</v>
      </c>
      <c r="T11" s="1" t="s">
        <v>46</v>
      </c>
      <c r="U11" s="1" t="s">
        <v>47</v>
      </c>
      <c r="V11" s="1" t="s">
        <v>19</v>
      </c>
      <c r="W11" s="1" t="s">
        <v>20</v>
      </c>
      <c r="X11" s="1" t="s">
        <v>50</v>
      </c>
      <c r="Y11" s="1" t="s">
        <v>51</v>
      </c>
      <c r="Z11" s="1" t="s">
        <v>21</v>
      </c>
      <c r="AA11" s="1" t="s">
        <v>22</v>
      </c>
      <c r="AB11" s="1" t="s">
        <v>23</v>
      </c>
      <c r="AC11" s="1" t="s">
        <v>24</v>
      </c>
      <c r="AD11" s="1" t="s">
        <v>25</v>
      </c>
      <c r="AE11" s="1" t="s">
        <v>26</v>
      </c>
      <c r="AF11" s="1" t="s">
        <v>27</v>
      </c>
      <c r="AG11" s="1" t="s">
        <v>28</v>
      </c>
      <c r="AH11" s="1" t="s">
        <v>29</v>
      </c>
      <c r="AI11" s="1" t="s">
        <v>30</v>
      </c>
      <c r="AJ11" s="1" t="s">
        <v>55</v>
      </c>
      <c r="AK11" s="1" t="s">
        <v>31</v>
      </c>
      <c r="AL11" s="1" t="s">
        <v>32</v>
      </c>
      <c r="AM11" s="1" t="s">
        <v>33</v>
      </c>
      <c r="AN11" s="1" t="s">
        <v>57</v>
      </c>
      <c r="AO11" s="1" t="s">
        <v>34</v>
      </c>
      <c r="AP11" s="1" t="s">
        <v>35</v>
      </c>
      <c r="AQ11" s="1" t="s">
        <v>36</v>
      </c>
      <c r="AR11" s="1" t="s">
        <v>37</v>
      </c>
      <c r="AS11" s="1" t="s">
        <v>58</v>
      </c>
      <c r="AT11" s="1" t="s">
        <v>59</v>
      </c>
      <c r="AU11" s="1" t="s">
        <v>60</v>
      </c>
      <c r="AV11" s="1" t="s">
        <v>61</v>
      </c>
      <c r="AW11" s="1" t="s">
        <v>62</v>
      </c>
      <c r="AX11" s="1" t="s">
        <v>63</v>
      </c>
      <c r="AY11" s="1" t="s">
        <v>38</v>
      </c>
    </row>
    <row r="12" spans="1:51" x14ac:dyDescent="0.25">
      <c r="A12" s="4"/>
      <c r="B12" s="2" t="s">
        <v>39</v>
      </c>
      <c r="C12" s="2" t="s">
        <v>39</v>
      </c>
      <c r="D12" s="2" t="s">
        <v>39</v>
      </c>
      <c r="E12" s="2" t="s">
        <v>39</v>
      </c>
      <c r="F12" s="2" t="s">
        <v>39</v>
      </c>
      <c r="G12" s="2" t="s">
        <v>39</v>
      </c>
      <c r="H12" s="2" t="s">
        <v>39</v>
      </c>
      <c r="I12" s="2" t="s">
        <v>39</v>
      </c>
      <c r="J12" s="2" t="s">
        <v>39</v>
      </c>
      <c r="K12" s="2" t="s">
        <v>39</v>
      </c>
      <c r="L12" s="2" t="s">
        <v>39</v>
      </c>
      <c r="M12" s="2" t="s">
        <v>39</v>
      </c>
      <c r="N12" s="2" t="s">
        <v>39</v>
      </c>
      <c r="O12" s="2" t="s">
        <v>39</v>
      </c>
      <c r="P12" s="2" t="s">
        <v>40</v>
      </c>
      <c r="Q12" s="2" t="s">
        <v>39</v>
      </c>
      <c r="R12" s="2" t="s">
        <v>39</v>
      </c>
      <c r="S12" s="2" t="s">
        <v>39</v>
      </c>
      <c r="T12" s="2" t="s">
        <v>39</v>
      </c>
      <c r="U12" s="2" t="s">
        <v>39</v>
      </c>
      <c r="V12" s="2" t="s">
        <v>39</v>
      </c>
      <c r="W12" s="2" t="s">
        <v>39</v>
      </c>
      <c r="X12" s="2" t="s">
        <v>39</v>
      </c>
      <c r="Y12" s="2" t="s">
        <v>39</v>
      </c>
      <c r="Z12" s="2" t="s">
        <v>39</v>
      </c>
      <c r="AA12" s="2" t="s">
        <v>39</v>
      </c>
      <c r="AB12" s="2" t="s">
        <v>39</v>
      </c>
      <c r="AC12" s="2" t="s">
        <v>39</v>
      </c>
      <c r="AD12" s="2" t="s">
        <v>39</v>
      </c>
      <c r="AE12" s="2" t="s">
        <v>39</v>
      </c>
      <c r="AF12" s="2" t="s">
        <v>39</v>
      </c>
      <c r="AG12" s="2" t="s">
        <v>39</v>
      </c>
      <c r="AH12" s="2" t="s">
        <v>39</v>
      </c>
      <c r="AI12" s="2" t="s">
        <v>39</v>
      </c>
      <c r="AJ12" s="2" t="s">
        <v>39</v>
      </c>
      <c r="AK12" s="2" t="s">
        <v>39</v>
      </c>
      <c r="AL12" s="2" t="s">
        <v>39</v>
      </c>
      <c r="AM12" s="2" t="s">
        <v>39</v>
      </c>
      <c r="AN12" s="2" t="s">
        <v>39</v>
      </c>
      <c r="AO12" s="2" t="s">
        <v>39</v>
      </c>
      <c r="AP12" s="2" t="s">
        <v>39</v>
      </c>
      <c r="AQ12" s="2" t="s">
        <v>39</v>
      </c>
      <c r="AR12" s="2" t="s">
        <v>39</v>
      </c>
      <c r="AS12" s="2" t="s">
        <v>39</v>
      </c>
      <c r="AT12" s="2" t="s">
        <v>39</v>
      </c>
      <c r="AU12" s="2" t="s">
        <v>39</v>
      </c>
      <c r="AV12" s="2" t="s">
        <v>39</v>
      </c>
      <c r="AW12" s="2" t="s">
        <v>39</v>
      </c>
      <c r="AX12" s="2" t="s">
        <v>39</v>
      </c>
      <c r="AY12" s="2" t="s">
        <v>39</v>
      </c>
    </row>
    <row r="13" spans="1:51" x14ac:dyDescent="0.25">
      <c r="A13" s="3" t="s">
        <v>1</v>
      </c>
      <c r="B13" s="3" t="s">
        <v>41</v>
      </c>
      <c r="C13" s="3" t="s">
        <v>42</v>
      </c>
      <c r="D13" s="3">
        <v>109.7</v>
      </c>
      <c r="E13" s="3">
        <v>1.26</v>
      </c>
      <c r="F13" s="3" t="s">
        <v>66</v>
      </c>
      <c r="G13" s="3">
        <v>1.4E-2</v>
      </c>
      <c r="H13" s="3" t="s">
        <v>44</v>
      </c>
      <c r="I13" s="3" t="s">
        <v>44</v>
      </c>
      <c r="J13" s="3">
        <v>0.26</v>
      </c>
      <c r="K13" s="3" t="s">
        <v>44</v>
      </c>
      <c r="L13" s="3">
        <v>155</v>
      </c>
      <c r="M13" s="3" t="s">
        <v>44</v>
      </c>
      <c r="N13" s="3" t="s">
        <v>44</v>
      </c>
      <c r="O13" s="3" t="s">
        <v>44</v>
      </c>
      <c r="P13" s="3">
        <v>1402</v>
      </c>
      <c r="Q13" s="3" t="s">
        <v>44</v>
      </c>
      <c r="R13" s="3" t="s">
        <v>42</v>
      </c>
      <c r="S13" s="3" t="s">
        <v>48</v>
      </c>
      <c r="T13" s="3">
        <v>0.64</v>
      </c>
      <c r="U13" s="3" t="s">
        <v>44</v>
      </c>
      <c r="V13" s="3" t="s">
        <v>49</v>
      </c>
      <c r="W13" s="3">
        <v>0.4</v>
      </c>
      <c r="X13" s="3" t="s">
        <v>49</v>
      </c>
      <c r="Y13" s="3" t="s">
        <v>49</v>
      </c>
      <c r="Z13" s="3" t="s">
        <v>52</v>
      </c>
      <c r="AA13" s="3">
        <v>1.63</v>
      </c>
      <c r="AB13" s="3" t="s">
        <v>44</v>
      </c>
      <c r="AC13" s="3">
        <v>16.329999999999998</v>
      </c>
      <c r="AD13" s="3" t="s">
        <v>44</v>
      </c>
      <c r="AE13" s="3" t="s">
        <v>53</v>
      </c>
      <c r="AF13" s="3" t="s">
        <v>44</v>
      </c>
      <c r="AG13" s="3" t="s">
        <v>44</v>
      </c>
      <c r="AH13" s="3">
        <v>0.82</v>
      </c>
      <c r="AI13" s="3" t="s">
        <v>54</v>
      </c>
      <c r="AJ13" s="3" t="s">
        <v>49</v>
      </c>
      <c r="AK13" s="3" t="s">
        <v>48</v>
      </c>
      <c r="AL13" s="3" t="s">
        <v>44</v>
      </c>
      <c r="AM13" s="3" t="s">
        <v>44</v>
      </c>
      <c r="AN13" s="3">
        <v>4.1900000000000004</v>
      </c>
      <c r="AO13" s="3" t="s">
        <v>56</v>
      </c>
      <c r="AP13" s="3">
        <v>96</v>
      </c>
      <c r="AQ13" s="3">
        <v>1122</v>
      </c>
      <c r="AR13" s="3">
        <v>329</v>
      </c>
      <c r="AS13" s="3">
        <v>102.8</v>
      </c>
      <c r="AT13" s="3" t="s">
        <v>44</v>
      </c>
      <c r="AU13" s="3" t="s">
        <v>49</v>
      </c>
      <c r="AV13" s="3" t="s">
        <v>49</v>
      </c>
      <c r="AW13" s="3">
        <v>0.05</v>
      </c>
      <c r="AX13" s="3" t="s">
        <v>64</v>
      </c>
      <c r="AY13" s="3" t="s">
        <v>48</v>
      </c>
    </row>
    <row r="14" spans="1:51" x14ac:dyDescent="0.25">
      <c r="A14" s="3" t="s">
        <v>2</v>
      </c>
      <c r="B14" s="3" t="s">
        <v>41</v>
      </c>
      <c r="C14" s="3" t="s">
        <v>42</v>
      </c>
      <c r="D14" s="3">
        <v>107.6</v>
      </c>
      <c r="E14" s="3">
        <v>2.48</v>
      </c>
      <c r="F14" s="3" t="s">
        <v>66</v>
      </c>
      <c r="G14" s="3">
        <v>1.4E-2</v>
      </c>
      <c r="H14" s="3" t="s">
        <v>44</v>
      </c>
      <c r="I14" s="3" t="s">
        <v>44</v>
      </c>
      <c r="J14" s="3">
        <v>0.39</v>
      </c>
      <c r="K14" s="3" t="s">
        <v>44</v>
      </c>
      <c r="L14" s="3">
        <v>150</v>
      </c>
      <c r="M14" s="3" t="s">
        <v>44</v>
      </c>
      <c r="N14" s="3" t="s">
        <v>44</v>
      </c>
      <c r="O14" s="3" t="s">
        <v>44</v>
      </c>
      <c r="P14" s="3">
        <v>1360</v>
      </c>
      <c r="Q14" s="3" t="s">
        <v>44</v>
      </c>
      <c r="R14" s="3" t="s">
        <v>42</v>
      </c>
      <c r="S14" s="3" t="s">
        <v>48</v>
      </c>
      <c r="T14" s="3">
        <v>1.27</v>
      </c>
      <c r="U14" s="3" t="s">
        <v>44</v>
      </c>
      <c r="V14" s="3" t="s">
        <v>49</v>
      </c>
      <c r="W14" s="3">
        <v>0.5</v>
      </c>
      <c r="X14" s="3" t="s">
        <v>49</v>
      </c>
      <c r="Y14" s="3" t="s">
        <v>49</v>
      </c>
      <c r="Z14" s="3" t="s">
        <v>52</v>
      </c>
      <c r="AA14" s="3">
        <v>2.89</v>
      </c>
      <c r="AB14" s="3" t="s">
        <v>44</v>
      </c>
      <c r="AC14" s="3">
        <v>15.62</v>
      </c>
      <c r="AD14" s="3">
        <v>0.09</v>
      </c>
      <c r="AE14" s="3" t="s">
        <v>53</v>
      </c>
      <c r="AF14" s="3" t="s">
        <v>44</v>
      </c>
      <c r="AG14" s="3" t="s">
        <v>44</v>
      </c>
      <c r="AH14" s="3">
        <v>0.77</v>
      </c>
      <c r="AI14" s="3" t="s">
        <v>54</v>
      </c>
      <c r="AJ14" s="3" t="s">
        <v>49</v>
      </c>
      <c r="AK14" s="3">
        <v>0.1</v>
      </c>
      <c r="AL14" s="3" t="s">
        <v>44</v>
      </c>
      <c r="AM14" s="3" t="s">
        <v>44</v>
      </c>
      <c r="AN14" s="3">
        <v>3.82</v>
      </c>
      <c r="AO14" s="3" t="s">
        <v>56</v>
      </c>
      <c r="AP14" s="3">
        <v>100</v>
      </c>
      <c r="AQ14" s="3">
        <v>933</v>
      </c>
      <c r="AR14" s="3">
        <v>325</v>
      </c>
      <c r="AS14" s="3">
        <v>101.1</v>
      </c>
      <c r="AT14" s="3" t="s">
        <v>44</v>
      </c>
      <c r="AU14" s="3" t="s">
        <v>49</v>
      </c>
      <c r="AV14" s="3" t="s">
        <v>49</v>
      </c>
      <c r="AW14" s="3">
        <v>0.12</v>
      </c>
      <c r="AX14" s="3" t="s">
        <v>64</v>
      </c>
      <c r="AY14" s="3" t="s">
        <v>48</v>
      </c>
    </row>
    <row r="15" spans="1:51" x14ac:dyDescent="0.25">
      <c r="A15" s="3" t="s">
        <v>68</v>
      </c>
      <c r="B15" s="3">
        <v>0</v>
      </c>
      <c r="C15" s="3">
        <v>0</v>
      </c>
      <c r="D15" s="10">
        <f t="shared" ref="C15:AY15" si="1">D13-D14</f>
        <v>2.1000000000000085</v>
      </c>
      <c r="E15" s="3">
        <f t="shared" si="1"/>
        <v>-1.22</v>
      </c>
      <c r="F15" s="3">
        <v>0</v>
      </c>
      <c r="G15" s="3">
        <f t="shared" si="1"/>
        <v>0</v>
      </c>
      <c r="H15" s="3">
        <v>0</v>
      </c>
      <c r="I15" s="3">
        <v>0</v>
      </c>
      <c r="J15" s="3">
        <f t="shared" si="1"/>
        <v>-0.13</v>
      </c>
      <c r="K15" s="3">
        <v>0</v>
      </c>
      <c r="L15" s="10">
        <f t="shared" si="1"/>
        <v>5</v>
      </c>
      <c r="M15" s="3">
        <v>0</v>
      </c>
      <c r="N15" s="3">
        <v>0</v>
      </c>
      <c r="O15" s="3">
        <v>0</v>
      </c>
      <c r="P15" s="10">
        <f t="shared" si="1"/>
        <v>42</v>
      </c>
      <c r="Q15" s="3">
        <v>0</v>
      </c>
      <c r="R15" s="3">
        <v>0</v>
      </c>
      <c r="S15" s="3">
        <v>0</v>
      </c>
      <c r="T15" s="3">
        <f t="shared" si="1"/>
        <v>-0.63</v>
      </c>
      <c r="U15" s="3">
        <v>0</v>
      </c>
      <c r="V15" s="3">
        <v>0</v>
      </c>
      <c r="W15" s="3">
        <f t="shared" si="1"/>
        <v>-9.9999999999999978E-2</v>
      </c>
      <c r="X15" s="3">
        <v>0</v>
      </c>
      <c r="Y15" s="3">
        <v>0</v>
      </c>
      <c r="Z15" s="3">
        <v>0</v>
      </c>
      <c r="AA15" s="3">
        <f t="shared" si="1"/>
        <v>-1.2600000000000002</v>
      </c>
      <c r="AB15" s="3">
        <v>0</v>
      </c>
      <c r="AC15" s="10">
        <f t="shared" si="1"/>
        <v>0.70999999999999908</v>
      </c>
      <c r="AD15" s="3">
        <v>0</v>
      </c>
      <c r="AE15" s="3">
        <v>0</v>
      </c>
      <c r="AF15" s="3">
        <v>0</v>
      </c>
      <c r="AG15" s="3">
        <v>0</v>
      </c>
      <c r="AH15" s="10">
        <f t="shared" si="1"/>
        <v>4.9999999999999933E-2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10">
        <f t="shared" si="1"/>
        <v>0.37000000000000055</v>
      </c>
      <c r="AO15" s="3">
        <v>0</v>
      </c>
      <c r="AP15" s="3">
        <f t="shared" si="1"/>
        <v>-4</v>
      </c>
      <c r="AQ15" s="10">
        <f t="shared" si="1"/>
        <v>189</v>
      </c>
      <c r="AR15" s="10">
        <f t="shared" si="1"/>
        <v>4</v>
      </c>
      <c r="AS15" s="10">
        <f t="shared" si="1"/>
        <v>1.7000000000000028</v>
      </c>
      <c r="AT15" s="3">
        <v>0</v>
      </c>
      <c r="AU15" s="3">
        <v>0</v>
      </c>
      <c r="AV15" s="3">
        <v>0</v>
      </c>
      <c r="AW15" s="3">
        <f t="shared" si="1"/>
        <v>-6.9999999999999993E-2</v>
      </c>
      <c r="AX15" s="3">
        <v>0</v>
      </c>
      <c r="AY15" s="3">
        <v>0</v>
      </c>
    </row>
    <row r="17" spans="1:51" ht="15.75" thickBot="1" x14ac:dyDescent="0.3"/>
    <row r="18" spans="1:51" ht="15.75" thickBot="1" x14ac:dyDescent="0.3">
      <c r="A18" s="7" t="s">
        <v>67</v>
      </c>
      <c r="B18" s="8"/>
    </row>
    <row r="19" spans="1:51" ht="45" x14ac:dyDescent="0.25">
      <c r="A19" s="5"/>
      <c r="B19" s="6" t="s">
        <v>3</v>
      </c>
      <c r="C19" s="1" t="s">
        <v>4</v>
      </c>
      <c r="D19" s="1" t="s">
        <v>5</v>
      </c>
      <c r="E19" s="1" t="s">
        <v>6</v>
      </c>
      <c r="F19" s="1" t="s">
        <v>43</v>
      </c>
      <c r="G19" s="1" t="s">
        <v>7</v>
      </c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14</v>
      </c>
      <c r="O19" s="1" t="s">
        <v>15</v>
      </c>
      <c r="P19" s="1" t="s">
        <v>16</v>
      </c>
      <c r="Q19" s="1" t="s">
        <v>17</v>
      </c>
      <c r="R19" s="1" t="s">
        <v>18</v>
      </c>
      <c r="S19" s="1" t="s">
        <v>45</v>
      </c>
      <c r="T19" s="1" t="s">
        <v>46</v>
      </c>
      <c r="U19" s="1" t="s">
        <v>47</v>
      </c>
      <c r="V19" s="1" t="s">
        <v>19</v>
      </c>
      <c r="W19" s="1" t="s">
        <v>20</v>
      </c>
      <c r="X19" s="1" t="s">
        <v>50</v>
      </c>
      <c r="Y19" s="1" t="s">
        <v>51</v>
      </c>
      <c r="Z19" s="1" t="s">
        <v>21</v>
      </c>
      <c r="AA19" s="1" t="s">
        <v>22</v>
      </c>
      <c r="AB19" s="1" t="s">
        <v>23</v>
      </c>
      <c r="AC19" s="1" t="s">
        <v>24</v>
      </c>
      <c r="AD19" s="1" t="s">
        <v>25</v>
      </c>
      <c r="AE19" s="1" t="s">
        <v>26</v>
      </c>
      <c r="AF19" s="1" t="s">
        <v>27</v>
      </c>
      <c r="AG19" s="1" t="s">
        <v>28</v>
      </c>
      <c r="AH19" s="1" t="s">
        <v>29</v>
      </c>
      <c r="AI19" s="1" t="s">
        <v>30</v>
      </c>
      <c r="AJ19" s="1" t="s">
        <v>55</v>
      </c>
      <c r="AK19" s="1" t="s">
        <v>31</v>
      </c>
      <c r="AL19" s="1" t="s">
        <v>32</v>
      </c>
      <c r="AM19" s="1" t="s">
        <v>33</v>
      </c>
      <c r="AN19" s="1" t="s">
        <v>57</v>
      </c>
      <c r="AO19" s="1" t="s">
        <v>34</v>
      </c>
      <c r="AP19" s="1" t="s">
        <v>35</v>
      </c>
      <c r="AQ19" s="1" t="s">
        <v>36</v>
      </c>
      <c r="AR19" s="1" t="s">
        <v>37</v>
      </c>
      <c r="AS19" s="1" t="s">
        <v>58</v>
      </c>
      <c r="AT19" s="1" t="s">
        <v>59</v>
      </c>
      <c r="AU19" s="1" t="s">
        <v>60</v>
      </c>
      <c r="AV19" s="1" t="s">
        <v>61</v>
      </c>
      <c r="AW19" s="1" t="s">
        <v>62</v>
      </c>
      <c r="AX19" s="1" t="s">
        <v>63</v>
      </c>
      <c r="AY19" s="1" t="s">
        <v>38</v>
      </c>
    </row>
    <row r="20" spans="1:51" x14ac:dyDescent="0.25">
      <c r="A20" s="4"/>
      <c r="B20" s="2" t="s">
        <v>39</v>
      </c>
      <c r="C20" s="2" t="s">
        <v>39</v>
      </c>
      <c r="D20" s="2" t="s">
        <v>39</v>
      </c>
      <c r="E20" s="2" t="s">
        <v>39</v>
      </c>
      <c r="F20" s="2" t="s">
        <v>39</v>
      </c>
      <c r="G20" s="2" t="s">
        <v>39</v>
      </c>
      <c r="H20" s="2" t="s">
        <v>39</v>
      </c>
      <c r="I20" s="2" t="s">
        <v>39</v>
      </c>
      <c r="J20" s="2" t="s">
        <v>39</v>
      </c>
      <c r="K20" s="2" t="s">
        <v>39</v>
      </c>
      <c r="L20" s="2" t="s">
        <v>39</v>
      </c>
      <c r="M20" s="2" t="s">
        <v>39</v>
      </c>
      <c r="N20" s="2" t="s">
        <v>39</v>
      </c>
      <c r="O20" s="2" t="s">
        <v>39</v>
      </c>
      <c r="P20" s="2" t="s">
        <v>40</v>
      </c>
      <c r="Q20" s="2" t="s">
        <v>39</v>
      </c>
      <c r="R20" s="2" t="s">
        <v>39</v>
      </c>
      <c r="S20" s="2" t="s">
        <v>39</v>
      </c>
      <c r="T20" s="2" t="s">
        <v>39</v>
      </c>
      <c r="U20" s="2" t="s">
        <v>39</v>
      </c>
      <c r="V20" s="2" t="s">
        <v>39</v>
      </c>
      <c r="W20" s="2" t="s">
        <v>39</v>
      </c>
      <c r="X20" s="2" t="s">
        <v>39</v>
      </c>
      <c r="Y20" s="2" t="s">
        <v>39</v>
      </c>
      <c r="Z20" s="2" t="s">
        <v>39</v>
      </c>
      <c r="AA20" s="2" t="s">
        <v>39</v>
      </c>
      <c r="AB20" s="2" t="s">
        <v>39</v>
      </c>
      <c r="AC20" s="2" t="s">
        <v>39</v>
      </c>
      <c r="AD20" s="2" t="s">
        <v>39</v>
      </c>
      <c r="AE20" s="2" t="s">
        <v>39</v>
      </c>
      <c r="AF20" s="2" t="s">
        <v>39</v>
      </c>
      <c r="AG20" s="2" t="s">
        <v>39</v>
      </c>
      <c r="AH20" s="2" t="s">
        <v>39</v>
      </c>
      <c r="AI20" s="2" t="s">
        <v>39</v>
      </c>
      <c r="AJ20" s="2" t="s">
        <v>39</v>
      </c>
      <c r="AK20" s="2" t="s">
        <v>39</v>
      </c>
      <c r="AL20" s="2" t="s">
        <v>39</v>
      </c>
      <c r="AM20" s="2" t="s">
        <v>39</v>
      </c>
      <c r="AN20" s="2" t="s">
        <v>39</v>
      </c>
      <c r="AO20" s="2" t="s">
        <v>39</v>
      </c>
      <c r="AP20" s="2" t="s">
        <v>39</v>
      </c>
      <c r="AQ20" s="2" t="s">
        <v>39</v>
      </c>
      <c r="AR20" s="2" t="s">
        <v>39</v>
      </c>
      <c r="AS20" s="2" t="s">
        <v>39</v>
      </c>
      <c r="AT20" s="2" t="s">
        <v>39</v>
      </c>
      <c r="AU20" s="2" t="s">
        <v>39</v>
      </c>
      <c r="AV20" s="2" t="s">
        <v>39</v>
      </c>
      <c r="AW20" s="2" t="s">
        <v>39</v>
      </c>
      <c r="AX20" s="2" t="s">
        <v>39</v>
      </c>
      <c r="AY20" s="2" t="s">
        <v>39</v>
      </c>
    </row>
    <row r="21" spans="1:51" x14ac:dyDescent="0.25">
      <c r="A21" s="3" t="s">
        <v>1</v>
      </c>
      <c r="B21" s="3" t="s">
        <v>41</v>
      </c>
      <c r="C21" s="3" t="s">
        <v>42</v>
      </c>
      <c r="D21" s="3">
        <v>103.6</v>
      </c>
      <c r="E21" s="3">
        <v>7.02</v>
      </c>
      <c r="F21" s="3">
        <v>0.04</v>
      </c>
      <c r="G21" s="3">
        <v>1.4E-2</v>
      </c>
      <c r="H21" s="3">
        <v>0.12</v>
      </c>
      <c r="I21" s="3" t="s">
        <v>44</v>
      </c>
      <c r="J21" s="3">
        <v>0.34</v>
      </c>
      <c r="K21" s="3" t="s">
        <v>44</v>
      </c>
      <c r="L21" s="3">
        <v>142</v>
      </c>
      <c r="M21" s="3" t="s">
        <v>44</v>
      </c>
      <c r="N21" s="3" t="s">
        <v>44</v>
      </c>
      <c r="O21" s="3">
        <v>0.12</v>
      </c>
      <c r="P21" s="3">
        <v>1309</v>
      </c>
      <c r="Q21" s="3" t="s">
        <v>44</v>
      </c>
      <c r="R21" s="3">
        <v>2</v>
      </c>
      <c r="S21" s="3" t="s">
        <v>48</v>
      </c>
      <c r="T21" s="3">
        <v>1.2</v>
      </c>
      <c r="U21" s="3" t="s">
        <v>44</v>
      </c>
      <c r="V21" s="3">
        <v>0.3</v>
      </c>
      <c r="W21" s="3">
        <v>0.9</v>
      </c>
      <c r="X21" s="3" t="s">
        <v>49</v>
      </c>
      <c r="Y21" s="3" t="s">
        <v>49</v>
      </c>
      <c r="Z21" s="3" t="s">
        <v>52</v>
      </c>
      <c r="AA21" s="3">
        <v>7.12</v>
      </c>
      <c r="AB21" s="3">
        <v>0.1</v>
      </c>
      <c r="AC21" s="3">
        <v>14.97</v>
      </c>
      <c r="AD21" s="3">
        <v>0.34</v>
      </c>
      <c r="AE21" s="3" t="s">
        <v>53</v>
      </c>
      <c r="AF21" s="3" t="s">
        <v>44</v>
      </c>
      <c r="AG21" s="3" t="s">
        <v>44</v>
      </c>
      <c r="AH21" s="3">
        <v>1.8</v>
      </c>
      <c r="AI21" s="3" t="s">
        <v>54</v>
      </c>
      <c r="AJ21" s="3" t="s">
        <v>49</v>
      </c>
      <c r="AK21" s="3" t="s">
        <v>48</v>
      </c>
      <c r="AL21" s="3" t="s">
        <v>44</v>
      </c>
      <c r="AM21" s="3" t="s">
        <v>44</v>
      </c>
      <c r="AN21" s="3">
        <v>3.61</v>
      </c>
      <c r="AO21" s="3" t="s">
        <v>56</v>
      </c>
      <c r="AP21" s="3">
        <v>219</v>
      </c>
      <c r="AQ21" s="3">
        <v>918</v>
      </c>
      <c r="AR21" s="3">
        <v>326</v>
      </c>
      <c r="AS21" s="3">
        <v>89.8</v>
      </c>
      <c r="AT21" s="3" t="s">
        <v>44</v>
      </c>
      <c r="AU21" s="3" t="s">
        <v>49</v>
      </c>
      <c r="AV21" s="3" t="s">
        <v>49</v>
      </c>
      <c r="AW21" s="3">
        <v>0.4</v>
      </c>
      <c r="AX21" s="3" t="s">
        <v>64</v>
      </c>
      <c r="AY21" s="3" t="s">
        <v>49</v>
      </c>
    </row>
    <row r="22" spans="1:51" x14ac:dyDescent="0.25">
      <c r="A22" s="3" t="s">
        <v>2</v>
      </c>
      <c r="B22" s="3" t="s">
        <v>41</v>
      </c>
      <c r="C22" s="3" t="s">
        <v>42</v>
      </c>
      <c r="D22" s="3">
        <v>104.5</v>
      </c>
      <c r="E22" s="3">
        <v>7.54</v>
      </c>
      <c r="F22" s="3">
        <v>0.04</v>
      </c>
      <c r="G22" s="3">
        <v>1.4E-2</v>
      </c>
      <c r="H22" s="3">
        <v>0.13</v>
      </c>
      <c r="I22" s="3" t="s">
        <v>44</v>
      </c>
      <c r="J22" s="3">
        <v>0.33</v>
      </c>
      <c r="K22" s="3" t="s">
        <v>44</v>
      </c>
      <c r="L22" s="3">
        <v>142</v>
      </c>
      <c r="M22" s="3" t="s">
        <v>44</v>
      </c>
      <c r="N22" s="3" t="s">
        <v>44</v>
      </c>
      <c r="O22" s="3">
        <v>0.12</v>
      </c>
      <c r="P22" s="3">
        <v>1283</v>
      </c>
      <c r="Q22" s="3" t="s">
        <v>44</v>
      </c>
      <c r="R22" s="3">
        <v>3</v>
      </c>
      <c r="S22" s="3" t="s">
        <v>48</v>
      </c>
      <c r="T22" s="3">
        <v>1.18</v>
      </c>
      <c r="U22" s="3" t="s">
        <v>44</v>
      </c>
      <c r="V22" s="3" t="s">
        <v>49</v>
      </c>
      <c r="W22" s="3">
        <v>0.9</v>
      </c>
      <c r="X22" s="3" t="s">
        <v>49</v>
      </c>
      <c r="Y22" s="3" t="s">
        <v>49</v>
      </c>
      <c r="Z22" s="3" t="s">
        <v>52</v>
      </c>
      <c r="AA22" s="3">
        <v>7.21</v>
      </c>
      <c r="AB22" s="3">
        <v>0.1</v>
      </c>
      <c r="AC22" s="3">
        <v>15.07</v>
      </c>
      <c r="AD22" s="3">
        <v>0.3</v>
      </c>
      <c r="AE22" s="3" t="s">
        <v>53</v>
      </c>
      <c r="AF22" s="3" t="s">
        <v>44</v>
      </c>
      <c r="AG22" s="3" t="s">
        <v>44</v>
      </c>
      <c r="AH22" s="3">
        <v>0.9</v>
      </c>
      <c r="AI22" s="3" t="s">
        <v>54</v>
      </c>
      <c r="AJ22" s="3" t="s">
        <v>49</v>
      </c>
      <c r="AK22" s="3" t="s">
        <v>48</v>
      </c>
      <c r="AL22" s="3" t="s">
        <v>44</v>
      </c>
      <c r="AM22" s="3" t="s">
        <v>44</v>
      </c>
      <c r="AN22" s="3">
        <v>3.59</v>
      </c>
      <c r="AO22" s="3" t="s">
        <v>56</v>
      </c>
      <c r="AP22" s="3">
        <v>215</v>
      </c>
      <c r="AQ22" s="3">
        <v>1005</v>
      </c>
      <c r="AR22" s="3">
        <v>319</v>
      </c>
      <c r="AS22" s="3">
        <v>87.7</v>
      </c>
      <c r="AT22" s="3" t="s">
        <v>44</v>
      </c>
      <c r="AU22" s="3" t="s">
        <v>49</v>
      </c>
      <c r="AV22" s="3" t="s">
        <v>49</v>
      </c>
      <c r="AW22" s="3">
        <v>0.39</v>
      </c>
      <c r="AX22" s="3" t="s">
        <v>64</v>
      </c>
      <c r="AY22" s="3" t="s">
        <v>49</v>
      </c>
    </row>
    <row r="23" spans="1:51" x14ac:dyDescent="0.25">
      <c r="A23" s="3" t="s">
        <v>68</v>
      </c>
      <c r="B23" s="3">
        <v>0</v>
      </c>
      <c r="C23" s="3">
        <v>0</v>
      </c>
      <c r="D23" s="3">
        <f t="shared" ref="C23:AY23" si="2">D21-D22</f>
        <v>-0.90000000000000568</v>
      </c>
      <c r="E23" s="3">
        <f t="shared" si="2"/>
        <v>-0.52000000000000046</v>
      </c>
      <c r="F23" s="3">
        <f t="shared" si="2"/>
        <v>0</v>
      </c>
      <c r="G23" s="3">
        <f t="shared" si="2"/>
        <v>0</v>
      </c>
      <c r="H23" s="3">
        <f t="shared" si="2"/>
        <v>-1.0000000000000009E-2</v>
      </c>
      <c r="I23" s="3">
        <v>0</v>
      </c>
      <c r="J23" s="10">
        <f t="shared" si="2"/>
        <v>1.0000000000000009E-2</v>
      </c>
      <c r="K23" s="3">
        <v>0</v>
      </c>
      <c r="L23" s="3">
        <f t="shared" si="2"/>
        <v>0</v>
      </c>
      <c r="M23" s="3">
        <v>0</v>
      </c>
      <c r="N23" s="3">
        <v>0</v>
      </c>
      <c r="O23" s="3">
        <f t="shared" si="2"/>
        <v>0</v>
      </c>
      <c r="P23" s="10">
        <f t="shared" si="2"/>
        <v>26</v>
      </c>
      <c r="Q23" s="3">
        <v>0</v>
      </c>
      <c r="R23" s="3">
        <f t="shared" si="2"/>
        <v>-1</v>
      </c>
      <c r="S23" s="3">
        <v>0</v>
      </c>
      <c r="T23" s="10">
        <f t="shared" si="2"/>
        <v>2.0000000000000018E-2</v>
      </c>
      <c r="U23" s="3">
        <v>0</v>
      </c>
      <c r="V23" s="3">
        <v>0</v>
      </c>
      <c r="W23" s="3">
        <f t="shared" si="2"/>
        <v>0</v>
      </c>
      <c r="X23" s="3">
        <v>0</v>
      </c>
      <c r="Y23" s="3">
        <v>0</v>
      </c>
      <c r="Z23" s="3">
        <v>0</v>
      </c>
      <c r="AA23" s="3">
        <f t="shared" si="2"/>
        <v>-8.9999999999999858E-2</v>
      </c>
      <c r="AB23" s="3">
        <f t="shared" si="2"/>
        <v>0</v>
      </c>
      <c r="AC23" s="3">
        <f t="shared" si="2"/>
        <v>-9.9999999999999645E-2</v>
      </c>
      <c r="AD23" s="10">
        <f t="shared" si="2"/>
        <v>4.0000000000000036E-2</v>
      </c>
      <c r="AE23" s="3">
        <v>0</v>
      </c>
      <c r="AF23" s="3">
        <v>0</v>
      </c>
      <c r="AG23" s="3">
        <v>0</v>
      </c>
      <c r="AH23" s="10">
        <f t="shared" si="2"/>
        <v>0.9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10">
        <f t="shared" si="2"/>
        <v>2.0000000000000018E-2</v>
      </c>
      <c r="AO23" s="3">
        <v>0</v>
      </c>
      <c r="AP23" s="10">
        <f t="shared" si="2"/>
        <v>4</v>
      </c>
      <c r="AQ23" s="3">
        <f t="shared" si="2"/>
        <v>-87</v>
      </c>
      <c r="AR23" s="10">
        <f t="shared" si="2"/>
        <v>7</v>
      </c>
      <c r="AS23" s="10">
        <f t="shared" si="2"/>
        <v>2.0999999999999943</v>
      </c>
      <c r="AT23" s="3">
        <v>0</v>
      </c>
      <c r="AU23" s="3">
        <v>0</v>
      </c>
      <c r="AV23" s="3">
        <v>0</v>
      </c>
      <c r="AW23" s="10">
        <f t="shared" si="2"/>
        <v>1.0000000000000009E-2</v>
      </c>
      <c r="AX23" s="3">
        <v>0</v>
      </c>
      <c r="AY23" s="3">
        <v>0</v>
      </c>
    </row>
  </sheetData>
  <mergeCells count="6">
    <mergeCell ref="A2:B2"/>
    <mergeCell ref="A3:A4"/>
    <mergeCell ref="A10:B10"/>
    <mergeCell ref="A11:A12"/>
    <mergeCell ref="A18:B18"/>
    <mergeCell ref="A19:A20"/>
  </mergeCells>
  <conditionalFormatting sqref="C5:C6">
    <cfRule type="uniqueValues" dxfId="3" priority="4"/>
  </conditionalFormatting>
  <conditionalFormatting sqref="C13:C14">
    <cfRule type="uniqueValues" dxfId="2" priority="3"/>
  </conditionalFormatting>
  <conditionalFormatting sqref="C21:C22">
    <cfRule type="uniqu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FRANCISCA BRUNA SIERRA</dc:creator>
  <cp:lastModifiedBy>ROCIO FRANCISCA BRUNA SIERRA</cp:lastModifiedBy>
  <dcterms:created xsi:type="dcterms:W3CDTF">2017-11-08T14:14:48Z</dcterms:created>
  <dcterms:modified xsi:type="dcterms:W3CDTF">2017-11-08T14:59:20Z</dcterms:modified>
</cp:coreProperties>
</file>